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6C8354A2-B3AE-4A7B-98D6-983B25E06179}" xr6:coauthVersionLast="47" xr6:coauthVersionMax="47" xr10:uidLastSave="{00000000-0000-0000-0000-000000000000}"/>
  <bookViews>
    <workbookView xWindow="11310" yWindow="8190" windowWidth="13305" windowHeight="11355" tabRatio="783" activeTab="3" xr2:uid="{00000000-000D-0000-FFFF-FFFF00000000}"/>
  </bookViews>
  <sheets>
    <sheet name="A대리점" sheetId="1" r:id="rId1"/>
    <sheet name="B대리점" sheetId="2" r:id="rId2"/>
    <sheet name="C대리점" sheetId="3" r:id="rId3"/>
    <sheet name="통합" sheetId="4" r:id="rId4"/>
    <sheet name="D대리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5" l="1"/>
  <c r="G15" i="5"/>
  <c r="G14" i="5"/>
  <c r="G13" i="5"/>
  <c r="G12" i="5"/>
  <c r="G11" i="5"/>
  <c r="G10" i="5"/>
  <c r="G9" i="5"/>
  <c r="G8" i="5"/>
  <c r="G7" i="5"/>
  <c r="G6" i="5"/>
  <c r="G16" i="3" l="1"/>
  <c r="G12" i="3"/>
  <c r="G8" i="3"/>
  <c r="G7" i="1"/>
  <c r="G8" i="1"/>
  <c r="G9" i="1"/>
  <c r="G10" i="1"/>
  <c r="G11" i="1"/>
  <c r="G12" i="1"/>
  <c r="G13" i="1"/>
  <c r="G14" i="1"/>
  <c r="G15" i="1"/>
  <c r="G16" i="1"/>
  <c r="G6" i="1"/>
  <c r="G7" i="3" l="1"/>
  <c r="G11" i="3"/>
  <c r="G15" i="3"/>
  <c r="G13" i="3"/>
  <c r="G6" i="3"/>
  <c r="G10" i="3"/>
  <c r="G14" i="3"/>
  <c r="G9" i="3"/>
  <c r="G15" i="2"/>
  <c r="G15" i="4" s="1"/>
  <c r="G14" i="2"/>
  <c r="G14" i="4" s="1"/>
  <c r="G13" i="2"/>
  <c r="G13" i="4" s="1"/>
  <c r="G7" i="2"/>
  <c r="G7" i="4" s="1"/>
  <c r="G12" i="2"/>
  <c r="G12" i="4" s="1"/>
  <c r="G11" i="2"/>
  <c r="G11" i="4" s="1"/>
  <c r="G16" i="2"/>
  <c r="G16" i="4" s="1"/>
  <c r="G10" i="2"/>
  <c r="G10" i="4" s="1"/>
  <c r="G8" i="2"/>
  <c r="G8" i="4" s="1"/>
  <c r="G9" i="2"/>
  <c r="G9" i="4" s="1"/>
  <c r="G6" i="2"/>
  <c r="G6" i="4" s="1"/>
</calcChain>
</file>

<file path=xl/sharedStrings.xml><?xml version="1.0" encoding="utf-8"?>
<sst xmlns="http://schemas.openxmlformats.org/spreadsheetml/2006/main" count="120" uniqueCount="28">
  <si>
    <t>품명</t>
  </si>
  <si>
    <t>분류</t>
    <phoneticPr fontId="2" type="noConversion"/>
  </si>
  <si>
    <t>입고</t>
    <phoneticPr fontId="2" type="noConversion"/>
  </si>
  <si>
    <t>출고</t>
    <phoneticPr fontId="2" type="noConversion"/>
  </si>
  <si>
    <t>손실</t>
    <phoneticPr fontId="2" type="noConversion"/>
  </si>
  <si>
    <t>재고</t>
    <phoneticPr fontId="2" type="noConversion"/>
  </si>
  <si>
    <t>복합기</t>
    <phoneticPr fontId="2" type="noConversion"/>
  </si>
  <si>
    <t>복사기</t>
    <phoneticPr fontId="2" type="noConversion"/>
  </si>
  <si>
    <t>문서세단기</t>
    <phoneticPr fontId="2" type="noConversion"/>
  </si>
  <si>
    <t>제본기</t>
    <phoneticPr fontId="2" type="noConversion"/>
  </si>
  <si>
    <t>출퇴근기록기</t>
    <phoneticPr fontId="2" type="noConversion"/>
  </si>
  <si>
    <t>바코드스캐너</t>
    <phoneticPr fontId="2" type="noConversion"/>
  </si>
  <si>
    <t>무한잉크젯복합기 AP-3300W</t>
    <phoneticPr fontId="2" type="noConversion"/>
  </si>
  <si>
    <t>무한잉크젯복합기 AP-5500W</t>
    <phoneticPr fontId="2" type="noConversion"/>
  </si>
  <si>
    <t>레이저복합기 L200</t>
    <phoneticPr fontId="2" type="noConversion"/>
  </si>
  <si>
    <t>흑백레이저복사기 TLE-9000</t>
    <phoneticPr fontId="2" type="noConversion"/>
  </si>
  <si>
    <t>컬러레이저복사기 XI-2000</t>
    <phoneticPr fontId="2" type="noConversion"/>
  </si>
  <si>
    <t>문서세단기 SCUT-1500B</t>
    <phoneticPr fontId="2" type="noConversion"/>
  </si>
  <si>
    <t>와이어제본기 WC-5100</t>
    <phoneticPr fontId="2" type="noConversion"/>
  </si>
  <si>
    <t>열제본기 TB-8200</t>
    <phoneticPr fontId="2" type="noConversion"/>
  </si>
  <si>
    <t>링제본기 ST-100</t>
    <phoneticPr fontId="2" type="noConversion"/>
  </si>
  <si>
    <t>도트 TIC-10A</t>
    <phoneticPr fontId="2" type="noConversion"/>
  </si>
  <si>
    <t>바코드 Z-350</t>
    <phoneticPr fontId="2" type="noConversion"/>
  </si>
  <si>
    <t>A대리점 재고 현황</t>
    <phoneticPr fontId="2" type="noConversion"/>
  </si>
  <si>
    <t>D대리점 재고 현황</t>
    <phoneticPr fontId="2" type="noConversion"/>
  </si>
  <si>
    <t>B대리점 재고 현황</t>
    <phoneticPr fontId="2" type="noConversion"/>
  </si>
  <si>
    <t>C대리점 재고 현황</t>
    <phoneticPr fontId="2" type="noConversion"/>
  </si>
  <si>
    <t>전체 재고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</si>
</sst>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176" fontId="0" fillId="2" borderId="2" xfId="1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23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30</v>
      </c>
      <c r="E7" s="4">
        <v>21</v>
      </c>
      <c r="F7" s="4">
        <v>0</v>
      </c>
      <c r="G7" s="5">
        <f t="shared" ref="G7:G16" si="0">D7-SUM(E7:F7)</f>
        <v>9</v>
      </c>
    </row>
    <row r="8" spans="2:7" ht="19.5" customHeight="1" x14ac:dyDescent="0.3">
      <c r="B8" s="8"/>
      <c r="C8" s="1" t="s">
        <v>14</v>
      </c>
      <c r="D8" s="4">
        <v>20</v>
      </c>
      <c r="E8" s="4">
        <v>15</v>
      </c>
      <c r="F8" s="4">
        <v>0</v>
      </c>
      <c r="G8" s="5">
        <f t="shared" si="0"/>
        <v>5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17</v>
      </c>
      <c r="F9" s="4">
        <v>3</v>
      </c>
      <c r="G9" s="5">
        <f t="shared" si="0"/>
        <v>0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2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16</v>
      </c>
      <c r="F11" s="4">
        <v>4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17</v>
      </c>
      <c r="F12" s="4">
        <v>3</v>
      </c>
      <c r="G12" s="5">
        <f t="shared" si="0"/>
        <v>0</v>
      </c>
    </row>
    <row r="13" spans="2:7" ht="19.5" customHeight="1" x14ac:dyDescent="0.3">
      <c r="B13" s="7"/>
      <c r="C13" s="1" t="s">
        <v>19</v>
      </c>
      <c r="D13" s="4">
        <v>20</v>
      </c>
      <c r="E13" s="4">
        <v>16</v>
      </c>
      <c r="F13" s="4">
        <v>4</v>
      </c>
      <c r="G13" s="5">
        <f t="shared" si="0"/>
        <v>0</v>
      </c>
    </row>
    <row r="14" spans="2:7" ht="19.5" customHeight="1" x14ac:dyDescent="0.3">
      <c r="B14" s="8"/>
      <c r="C14" s="1" t="s">
        <v>20</v>
      </c>
      <c r="D14" s="4">
        <v>30</v>
      </c>
      <c r="E14" s="4">
        <v>22</v>
      </c>
      <c r="F14" s="4">
        <v>0</v>
      </c>
      <c r="G14" s="5">
        <f t="shared" si="0"/>
        <v>8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16</v>
      </c>
      <c r="F16" s="4">
        <v>4</v>
      </c>
      <c r="G16" s="5">
        <f t="shared" si="0"/>
        <v>0</v>
      </c>
    </row>
  </sheetData>
  <mergeCells count="4">
    <mergeCell ref="B6:B8"/>
    <mergeCell ref="B9:B10"/>
    <mergeCell ref="B12:B14"/>
    <mergeCell ref="B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workbookViewId="0">
      <selection activeCell="B2" sqref="B2:G3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30</v>
      </c>
      <c r="E6" s="4">
        <v>28</v>
      </c>
      <c r="F6" s="4">
        <v>0</v>
      </c>
      <c r="G6" s="5">
        <f>D6-SUM(E6:F6)</f>
        <v>2</v>
      </c>
    </row>
    <row r="7" spans="2:7" ht="19.5" customHeight="1" x14ac:dyDescent="0.3">
      <c r="B7" s="7"/>
      <c r="C7" s="1" t="s">
        <v>13</v>
      </c>
      <c r="D7" s="4">
        <v>30</v>
      </c>
      <c r="E7" s="4">
        <v>26</v>
      </c>
      <c r="F7" s="4"/>
      <c r="G7" s="5">
        <f t="shared" ref="G7:G16" si="0">D7-SUM(E7:F7)</f>
        <v>4</v>
      </c>
    </row>
    <row r="8" spans="2:7" ht="19.5" customHeight="1" x14ac:dyDescent="0.3">
      <c r="B8" s="8"/>
      <c r="C8" s="1" t="s">
        <v>14</v>
      </c>
      <c r="D8" s="4">
        <v>10</v>
      </c>
      <c r="E8" s="4">
        <v>5</v>
      </c>
      <c r="F8" s="4">
        <v>1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30</v>
      </c>
      <c r="E9" s="4">
        <v>25</v>
      </c>
      <c r="F9" s="4">
        <v>1</v>
      </c>
      <c r="G9" s="5">
        <f t="shared" si="0"/>
        <v>4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0</v>
      </c>
      <c r="G10" s="5">
        <f t="shared" si="0"/>
        <v>2</v>
      </c>
    </row>
    <row r="11" spans="2:7" ht="19.5" customHeight="1" x14ac:dyDescent="0.3">
      <c r="B11" s="1" t="s">
        <v>8</v>
      </c>
      <c r="C11" s="1" t="s">
        <v>17</v>
      </c>
      <c r="D11" s="4">
        <v>30</v>
      </c>
      <c r="E11" s="4">
        <v>22</v>
      </c>
      <c r="F11" s="4">
        <v>2</v>
      </c>
      <c r="G11" s="5">
        <f t="shared" si="0"/>
        <v>6</v>
      </c>
    </row>
    <row r="12" spans="2:7" ht="19.5" customHeight="1" x14ac:dyDescent="0.3">
      <c r="B12" s="6" t="s">
        <v>9</v>
      </c>
      <c r="C12" s="1" t="s">
        <v>18</v>
      </c>
      <c r="D12" s="4">
        <v>30</v>
      </c>
      <c r="E12" s="4">
        <v>21</v>
      </c>
      <c r="F12" s="4">
        <v>1</v>
      </c>
      <c r="G12" s="5">
        <f t="shared" si="0"/>
        <v>8</v>
      </c>
    </row>
    <row r="13" spans="2:7" ht="19.5" customHeight="1" x14ac:dyDescent="0.3">
      <c r="B13" s="7"/>
      <c r="C13" s="1" t="s">
        <v>19</v>
      </c>
      <c r="D13" s="4">
        <v>10</v>
      </c>
      <c r="E13" s="4">
        <v>5</v>
      </c>
      <c r="F13" s="4">
        <v>3</v>
      </c>
      <c r="G13" s="5">
        <f t="shared" si="0"/>
        <v>2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30</v>
      </c>
      <c r="E15" s="4">
        <v>28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30</v>
      </c>
      <c r="E16" s="4">
        <v>22</v>
      </c>
      <c r="F16" s="4">
        <v>2</v>
      </c>
      <c r="G16" s="5">
        <f t="shared" si="0"/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6"/>
  <sheetViews>
    <sheetView workbookViewId="0">
      <selection activeCell="B4" sqref="B4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26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2</v>
      </c>
      <c r="G6" s="5">
        <f>D6-SUM(E6:F6)</f>
        <v>1</v>
      </c>
    </row>
    <row r="7" spans="2:7" ht="19.5" customHeight="1" x14ac:dyDescent="0.3">
      <c r="B7" s="7"/>
      <c r="C7" s="1" t="s">
        <v>13</v>
      </c>
      <c r="D7" s="4">
        <v>20</v>
      </c>
      <c r="E7" s="4">
        <v>15</v>
      </c>
      <c r="F7" s="4">
        <v>0</v>
      </c>
      <c r="G7" s="5">
        <f t="shared" ref="G7:G16" si="0">D7-SUM(E7:F7)</f>
        <v>5</v>
      </c>
    </row>
    <row r="8" spans="2:7" ht="19.5" customHeight="1" x14ac:dyDescent="0.3">
      <c r="B8" s="8"/>
      <c r="C8" s="1" t="s">
        <v>14</v>
      </c>
      <c r="D8" s="4">
        <v>20</v>
      </c>
      <c r="E8" s="4">
        <v>16</v>
      </c>
      <c r="F8" s="4">
        <v>3</v>
      </c>
      <c r="G8" s="5">
        <f t="shared" si="0"/>
        <v>1</v>
      </c>
    </row>
    <row r="9" spans="2:7" ht="19.5" customHeight="1" x14ac:dyDescent="0.3">
      <c r="B9" s="6" t="s">
        <v>7</v>
      </c>
      <c r="C9" s="1" t="s">
        <v>15</v>
      </c>
      <c r="D9" s="4">
        <v>10</v>
      </c>
      <c r="E9" s="4">
        <v>8</v>
      </c>
      <c r="F9" s="4">
        <v>1</v>
      </c>
      <c r="G9" s="5">
        <f t="shared" si="0"/>
        <v>1</v>
      </c>
    </row>
    <row r="10" spans="2:7" ht="19.5" customHeight="1" x14ac:dyDescent="0.3">
      <c r="B10" s="8"/>
      <c r="C10" s="1" t="s">
        <v>16</v>
      </c>
      <c r="D10" s="4">
        <v>30</v>
      </c>
      <c r="E10" s="4">
        <v>23</v>
      </c>
      <c r="F10" s="4">
        <v>3</v>
      </c>
      <c r="G10" s="5">
        <f t="shared" si="0"/>
        <v>4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18</v>
      </c>
      <c r="F11" s="4">
        <v>0</v>
      </c>
      <c r="G11" s="5">
        <f t="shared" si="0"/>
        <v>2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12</v>
      </c>
      <c r="F12" s="4">
        <v>3</v>
      </c>
      <c r="G12" s="5">
        <f t="shared" si="0"/>
        <v>5</v>
      </c>
    </row>
    <row r="13" spans="2:7" ht="19.5" customHeight="1" x14ac:dyDescent="0.3">
      <c r="B13" s="7"/>
      <c r="C13" s="1" t="s">
        <v>19</v>
      </c>
      <c r="D13" s="4">
        <v>10</v>
      </c>
      <c r="E13" s="4">
        <v>7</v>
      </c>
      <c r="F13" s="4"/>
      <c r="G13" s="5">
        <f t="shared" si="0"/>
        <v>3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6"/>
  <sheetViews>
    <sheetView tabSelected="1"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27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/>
      <c r="E6" s="4"/>
      <c r="F6" s="4"/>
      <c r="G6" s="5">
        <f>SUM(A대리점:C대리점!G6)</f>
        <v>3</v>
      </c>
    </row>
    <row r="7" spans="2:7" ht="19.5" customHeight="1" x14ac:dyDescent="0.3">
      <c r="B7" s="7"/>
      <c r="C7" s="1" t="s">
        <v>13</v>
      </c>
      <c r="D7" s="4"/>
      <c r="E7" s="4"/>
      <c r="F7" s="4"/>
      <c r="G7" s="5">
        <f>SUM(A대리점:C대리점!G7)</f>
        <v>18</v>
      </c>
    </row>
    <row r="8" spans="2:7" ht="19.5" customHeight="1" x14ac:dyDescent="0.3">
      <c r="B8" s="8"/>
      <c r="C8" s="1" t="s">
        <v>14</v>
      </c>
      <c r="D8" s="4"/>
      <c r="E8" s="4"/>
      <c r="F8" s="4"/>
      <c r="G8" s="5">
        <f>SUM(A대리점:C대리점!G8)</f>
        <v>10</v>
      </c>
    </row>
    <row r="9" spans="2:7" ht="19.5" customHeight="1" x14ac:dyDescent="0.3">
      <c r="B9" s="6" t="s">
        <v>7</v>
      </c>
      <c r="C9" s="1" t="s">
        <v>15</v>
      </c>
      <c r="D9" s="4"/>
      <c r="E9" s="4"/>
      <c r="F9" s="4"/>
      <c r="G9" s="5">
        <f>SUM(A대리점:C대리점!G9)</f>
        <v>5</v>
      </c>
    </row>
    <row r="10" spans="2:7" ht="19.5" customHeight="1" x14ac:dyDescent="0.3">
      <c r="B10" s="8"/>
      <c r="C10" s="1" t="s">
        <v>16</v>
      </c>
      <c r="D10" s="4"/>
      <c r="E10" s="4"/>
      <c r="F10" s="4"/>
      <c r="G10" s="5">
        <f>SUM(A대리점:C대리점!G10)</f>
        <v>6</v>
      </c>
    </row>
    <row r="11" spans="2:7" ht="19.5" customHeight="1" x14ac:dyDescent="0.3">
      <c r="B11" s="1" t="s">
        <v>8</v>
      </c>
      <c r="C11" s="1" t="s">
        <v>17</v>
      </c>
      <c r="D11" s="4"/>
      <c r="E11" s="4"/>
      <c r="F11" s="4"/>
      <c r="G11" s="5">
        <f>SUM(A대리점:C대리점!G11)</f>
        <v>8</v>
      </c>
    </row>
    <row r="12" spans="2:7" ht="19.5" customHeight="1" x14ac:dyDescent="0.3">
      <c r="B12" s="6" t="s">
        <v>9</v>
      </c>
      <c r="C12" s="1" t="s">
        <v>18</v>
      </c>
      <c r="D12" s="4"/>
      <c r="E12" s="4"/>
      <c r="F12" s="4"/>
      <c r="G12" s="5">
        <f>SUM(A대리점:C대리점!G12)</f>
        <v>13</v>
      </c>
    </row>
    <row r="13" spans="2:7" ht="19.5" customHeight="1" x14ac:dyDescent="0.3">
      <c r="B13" s="7"/>
      <c r="C13" s="1" t="s">
        <v>19</v>
      </c>
      <c r="D13" s="4"/>
      <c r="E13" s="4"/>
      <c r="F13" s="4"/>
      <c r="G13" s="5">
        <f>SUM(A대리점:C대리점!G13)</f>
        <v>5</v>
      </c>
    </row>
    <row r="14" spans="2:7" ht="19.5" customHeight="1" x14ac:dyDescent="0.3">
      <c r="B14" s="8"/>
      <c r="C14" s="1" t="s">
        <v>20</v>
      </c>
      <c r="D14" s="4"/>
      <c r="E14" s="4"/>
      <c r="F14" s="4"/>
      <c r="G14" s="5">
        <f>SUM(A대리점:C대리점!G14)</f>
        <v>8</v>
      </c>
    </row>
    <row r="15" spans="2:7" ht="19.5" customHeight="1" x14ac:dyDescent="0.3">
      <c r="B15" s="1" t="s">
        <v>10</v>
      </c>
      <c r="C15" s="1" t="s">
        <v>21</v>
      </c>
      <c r="D15" s="4"/>
      <c r="E15" s="4"/>
      <c r="F15" s="4"/>
      <c r="G15" s="5">
        <f>SUM(A대리점:C대리점!G15)</f>
        <v>0</v>
      </c>
    </row>
    <row r="16" spans="2:7" ht="19.5" customHeight="1" x14ac:dyDescent="0.3">
      <c r="B16" s="1" t="s">
        <v>11</v>
      </c>
      <c r="C16" s="1" t="s">
        <v>22</v>
      </c>
      <c r="D16" s="4"/>
      <c r="E16" s="4"/>
      <c r="F16" s="4"/>
      <c r="G16" s="5">
        <f>SUM(A대리점:C대리점!G16)</f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47FF-8665-4EA2-90F7-A7ED3D7D1F0C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20</v>
      </c>
      <c r="E7" s="4">
        <v>10</v>
      </c>
      <c r="F7" s="4">
        <v>0</v>
      </c>
      <c r="G7" s="5">
        <f t="shared" ref="G7:G16" si="0">D7-SUM(E7:F7)</f>
        <v>10</v>
      </c>
    </row>
    <row r="8" spans="2:7" ht="19.5" customHeight="1" x14ac:dyDescent="0.3">
      <c r="B8" s="8"/>
      <c r="C8" s="1" t="s">
        <v>14</v>
      </c>
      <c r="D8" s="4">
        <v>10</v>
      </c>
      <c r="E8" s="4">
        <v>6</v>
      </c>
      <c r="F8" s="4">
        <v>0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13</v>
      </c>
      <c r="F9" s="4">
        <v>0</v>
      </c>
      <c r="G9" s="5">
        <f t="shared" si="0"/>
        <v>7</v>
      </c>
    </row>
    <row r="10" spans="2:7" ht="19.5" customHeight="1" x14ac:dyDescent="0.3">
      <c r="B10" s="8"/>
      <c r="C10" s="1" t="s">
        <v>16</v>
      </c>
      <c r="D10" s="4">
        <v>10</v>
      </c>
      <c r="E10" s="4">
        <v>9</v>
      </c>
      <c r="F10" s="4">
        <v>1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10</v>
      </c>
      <c r="E11" s="4">
        <v>8</v>
      </c>
      <c r="F11" s="4">
        <v>2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14</v>
      </c>
      <c r="F12" s="4">
        <v>0</v>
      </c>
      <c r="G12" s="5">
        <f t="shared" si="0"/>
        <v>6</v>
      </c>
    </row>
    <row r="13" spans="2:7" ht="19.5" customHeight="1" x14ac:dyDescent="0.3">
      <c r="B13" s="7"/>
      <c r="C13" s="1" t="s">
        <v>19</v>
      </c>
      <c r="D13" s="4">
        <v>20</v>
      </c>
      <c r="E13" s="4">
        <v>11</v>
      </c>
      <c r="F13" s="4">
        <v>0</v>
      </c>
      <c r="G13" s="5">
        <f t="shared" si="0"/>
        <v>9</v>
      </c>
    </row>
    <row r="14" spans="2:7" ht="19.5" customHeight="1" x14ac:dyDescent="0.3">
      <c r="B14" s="8"/>
      <c r="C14" s="1" t="s">
        <v>20</v>
      </c>
      <c r="D14" s="4">
        <v>20</v>
      </c>
      <c r="E14" s="4">
        <v>13</v>
      </c>
      <c r="F14" s="4">
        <v>0</v>
      </c>
      <c r="G14" s="5">
        <f t="shared" si="0"/>
        <v>7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14</v>
      </c>
      <c r="F15" s="4">
        <v>0</v>
      </c>
      <c r="G15" s="5">
        <f t="shared" si="0"/>
        <v>6</v>
      </c>
    </row>
    <row r="16" spans="2:7" ht="19.5" customHeight="1" x14ac:dyDescent="0.3">
      <c r="B16" s="1" t="s">
        <v>11</v>
      </c>
      <c r="C16" s="1" t="s">
        <v>22</v>
      </c>
      <c r="D16" s="4">
        <v>10</v>
      </c>
      <c r="E16" s="4">
        <v>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A대리점</vt:lpstr>
      <vt:lpstr>B대리점</vt:lpstr>
      <vt:lpstr>C대리점</vt:lpstr>
      <vt:lpstr>통합</vt:lpstr>
      <vt:lpstr>D대리점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참조-추가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2022-02-17T03:10:22Z</dcterms:modified>
</cp:coreProperties>
</file>